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D1B193B4-6B73-4105-B898-03E3721351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ОЯСНИТЕЛЬНАЯ " sheetId="5" r:id="rId1"/>
    <sheet name="Лист1" sheetId="4" r:id="rId2"/>
  </sheets>
  <definedNames>
    <definedName name="_xlnm.Print_Area" localSheetId="0">'ПОЯСНИТЕЛЬНАЯ '!$A$1:$L$32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1" i="5" l="1"/>
  <c r="E23" i="5"/>
  <c r="F19" i="5"/>
  <c r="L11" i="5"/>
  <c r="F6" i="5"/>
  <c r="F7" i="5"/>
  <c r="F5" i="5"/>
  <c r="I40" i="5" l="1"/>
  <c r="L40" i="5"/>
  <c r="H11" i="5" l="1"/>
  <c r="F40" i="5"/>
  <c r="L15" i="5" l="1"/>
  <c r="E24" i="5" l="1"/>
  <c r="E38" i="5" s="1"/>
  <c r="K23" i="5"/>
  <c r="H23" i="5"/>
  <c r="I7" i="5"/>
  <c r="I6" i="5"/>
  <c r="G35" i="5"/>
  <c r="L6" i="5"/>
  <c r="E36" i="5"/>
  <c r="E35" i="5"/>
  <c r="J36" i="5"/>
  <c r="K36" i="5"/>
  <c r="J37" i="5"/>
  <c r="K37" i="5"/>
  <c r="J38" i="5"/>
  <c r="K38" i="5"/>
  <c r="K35" i="5"/>
  <c r="J35" i="5"/>
  <c r="H35" i="5"/>
  <c r="H36" i="5"/>
  <c r="H38" i="5"/>
  <c r="G36" i="5"/>
  <c r="G37" i="5"/>
  <c r="G38" i="5"/>
  <c r="D36" i="5"/>
  <c r="D37" i="5"/>
  <c r="D38" i="5"/>
  <c r="D35" i="5"/>
  <c r="G33" i="5" l="1"/>
  <c r="I5" i="5"/>
  <c r="G41" i="5"/>
  <c r="J41" i="5"/>
  <c r="K41" i="5"/>
  <c r="D33" i="5" l="1"/>
  <c r="D41" i="5"/>
  <c r="E31" i="5"/>
  <c r="H27" i="5"/>
  <c r="H37" i="5" s="1"/>
  <c r="H33" i="5" s="1"/>
  <c r="E27" i="5"/>
  <c r="E19" i="5"/>
  <c r="F15" i="5"/>
  <c r="F37" i="5" s="1"/>
  <c r="F41" i="5" l="1"/>
  <c r="H41" i="5"/>
  <c r="E11" i="5"/>
  <c r="E41" i="5" l="1"/>
  <c r="E37" i="5"/>
  <c r="E33" i="5" s="1"/>
  <c r="L32" i="5"/>
  <c r="I32" i="5"/>
  <c r="F32" i="5"/>
  <c r="L31" i="5"/>
  <c r="L30" i="5"/>
  <c r="I30" i="5"/>
  <c r="F30" i="5"/>
  <c r="L29" i="5"/>
  <c r="I29" i="5"/>
  <c r="F29" i="5"/>
  <c r="L28" i="5"/>
  <c r="I28" i="5"/>
  <c r="F28" i="5"/>
  <c r="L27" i="5"/>
  <c r="L26" i="5"/>
  <c r="I26" i="5"/>
  <c r="F26" i="5"/>
  <c r="L25" i="5"/>
  <c r="I25" i="5"/>
  <c r="F25" i="5"/>
  <c r="L22" i="5"/>
  <c r="L21" i="5"/>
  <c r="F21" i="5"/>
  <c r="L20" i="5"/>
  <c r="I20" i="5"/>
  <c r="L19" i="5"/>
  <c r="I19" i="5"/>
  <c r="L18" i="5"/>
  <c r="I18" i="5"/>
  <c r="F18" i="5"/>
  <c r="L17" i="5"/>
  <c r="I17" i="5"/>
  <c r="F17" i="5"/>
  <c r="J33" i="5" l="1"/>
  <c r="K33" i="5" l="1"/>
  <c r="L16" i="5"/>
  <c r="L14" i="5"/>
  <c r="L13" i="5"/>
  <c r="I14" i="5"/>
  <c r="I13" i="5"/>
  <c r="L10" i="5"/>
  <c r="L36" i="5" s="1"/>
  <c r="L12" i="5"/>
  <c r="L9" i="5"/>
  <c r="I10" i="5"/>
  <c r="I36" i="5" s="1"/>
  <c r="I37" i="5"/>
  <c r="I12" i="5"/>
  <c r="I38" i="5" s="1"/>
  <c r="I9" i="5"/>
  <c r="I35" i="5" l="1"/>
  <c r="I33" i="5"/>
  <c r="I43" i="5" s="1"/>
  <c r="L33" i="5"/>
  <c r="L43" i="5" s="1"/>
  <c r="L38" i="5"/>
  <c r="I41" i="5"/>
  <c r="L41" i="5"/>
  <c r="L7" i="5"/>
  <c r="L37" i="5" s="1"/>
  <c r="L5" i="5"/>
  <c r="L35" i="5" s="1"/>
  <c r="F10" i="5" l="1"/>
  <c r="F12" i="5"/>
  <c r="F8" i="5" l="1"/>
  <c r="F38" i="5" s="1"/>
  <c r="F9" i="5"/>
  <c r="F13" i="5"/>
  <c r="F14" i="5"/>
  <c r="F36" i="5" s="1"/>
  <c r="F35" i="5" l="1"/>
  <c r="F33" i="5" s="1"/>
  <c r="F43" i="5" s="1"/>
</calcChain>
</file>

<file path=xl/sharedStrings.xml><?xml version="1.0" encoding="utf-8"?>
<sst xmlns="http://schemas.openxmlformats.org/spreadsheetml/2006/main" count="65" uniqueCount="30">
  <si>
    <t>Ответственный исполнитель</t>
  </si>
  <si>
    <t>Утверждено</t>
  </si>
  <si>
    <t>Источник финансирования</t>
  </si>
  <si>
    <t>Основное мероприятие программы</t>
  </si>
  <si>
    <t>в том числе:</t>
  </si>
  <si>
    <t>Итого по программе:</t>
  </si>
  <si>
    <t>иные источники</t>
  </si>
  <si>
    <t>2025 год, тыс. руб.</t>
  </si>
  <si>
    <t xml:space="preserve">Сумма с учетом изменений 
</t>
  </si>
  <si>
    <t xml:space="preserve">Департамент культуры и спорта Нефтеюганского района (комитет по физической культуре и спорту) </t>
  </si>
  <si>
    <t>Федеральный бюджет</t>
  </si>
  <si>
    <t>Бюджет автономного округа</t>
  </si>
  <si>
    <t>Местный бюджет</t>
  </si>
  <si>
    <t>2026 год, тыс. руб.</t>
  </si>
  <si>
    <t>2027 год, тыс. руб.</t>
  </si>
  <si>
    <t>иные источники**</t>
  </si>
  <si>
    <t xml:space="preserve">Департамент культуры и спорта Нефтеюганского района (комитет по культуре) </t>
  </si>
  <si>
    <t>Департамент культуры и спорта Нефтеюганского района (комитет по культуре) / Департамент строительства и жилищно-коммунального комплекса Нефтеюганского района</t>
  </si>
  <si>
    <t>Администрация Нефтеюганского района 
(отдел по делам архивов)</t>
  </si>
  <si>
    <t>Маслова Ю.А. 8(3463)250-107</t>
  </si>
  <si>
    <t xml:space="preserve">Вносимые изменения </t>
  </si>
  <si>
    <t>Вносимые изменения</t>
  </si>
  <si>
    <t>1.«Региональный проект «Сохранение культурного и исторического наследия»»</t>
  </si>
  <si>
    <t xml:space="preserve">2.Муниципальный проект  «Культурно-образовательный комплекс в пгт. Пойковский (1 очередь)» </t>
  </si>
  <si>
    <t>4.Муниципальный проект 
«Ремонт объекта «Дом культуры «Гармония» 
в п.Юганская Обь»</t>
  </si>
  <si>
    <t>5.«Комплекс процессных мероприятий «Создание условий для сохранения и развития культурного наследия»</t>
  </si>
  <si>
    <t>6.«Комплекс процессных мероприятий «Обеспечение деятельности органов местного самоуправления Нефтеюганского района»</t>
  </si>
  <si>
    <t>7.«Комплекс процессных мероприятий «Развитие архивного дела»</t>
  </si>
  <si>
    <t>3.Муниципальный проект 
«Сельский дом культуры/библиотека в сп. Куть-Ях»</t>
  </si>
  <si>
    <r>
      <rPr>
        <b/>
        <sz val="14"/>
        <rFont val="Times New Roman"/>
        <family val="1"/>
        <charset val="204"/>
      </rPr>
      <t>Приложение к пояснительной записке</t>
    </r>
    <r>
      <rPr>
        <sz val="14"/>
        <rFont val="Times New Roman"/>
        <family val="1"/>
        <charset val="204"/>
      </rPr>
      <t xml:space="preserve">
О внесении изменений в постановление администрации Нефтеюганского района 
от 02.11.2024 № 1869-па-нпа «О муниципальной программе Нефтеюганского района 
«Культурно пространство» </t>
    </r>
    <r>
      <rPr>
        <i/>
        <sz val="14"/>
        <rFont val="Times New Roman"/>
        <family val="1"/>
        <charset val="204"/>
      </rPr>
      <t>(в редакции от 22.12.2025 № 2348-па-нпа  «О внесении изменений в постановление администрации Нефтеюганского района от 02.11.2024 №1869-па-нпа "О муниципальной программе Нефтеюганского района «Культурное пространство»)</t>
    </r>
    <r>
      <rPr>
        <sz val="14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</si>
</sst>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"/>
    <numFmt numFmtId="165" formatCode="#,##0.00000_ ;[Red]\-#,##0.00000\ 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8"/>
      <name val="Calibri"/>
      <family val="2"/>
      <scheme val="minor"/>
    </font>
    <font>
      <sz val="11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color rgb="FF00B05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85">
    <xf numFmtId="0" fontId="0" fillId="0" borderId="0" xfId="0"/>
    <xf numFmtId="0" fontId="5" fillId="0" borderId="0" xfId="0" applyFont="1" applyFill="1" applyAlignment="1">
      <alignment horizontal="right"/>
    </xf>
    <xf numFmtId="165" fontId="5" fillId="0" borderId="0" xfId="0" applyNumberFormat="1" applyFont="1" applyFill="1"/>
    <xf numFmtId="0" fontId="5" fillId="0" borderId="0" xfId="0" applyFont="1" applyFill="1" applyAlignment="1">
      <alignment horizontal="center"/>
    </xf>
    <xf numFmtId="4" fontId="5" fillId="0" borderId="0" xfId="0" applyNumberFormat="1" applyFont="1" applyFill="1"/>
    <xf numFmtId="4" fontId="5" fillId="0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left" vertical="center" wrapText="1"/>
    </xf>
    <xf numFmtId="165" fontId="5" fillId="2" borderId="7" xfId="0" applyNumberFormat="1" applyFont="1" applyFill="1" applyBorder="1" applyAlignment="1">
      <alignment horizontal="center" vertical="center" wrapText="1"/>
    </xf>
    <xf numFmtId="164" fontId="5" fillId="3" borderId="7" xfId="0" applyNumberFormat="1" applyFont="1" applyFill="1" applyBorder="1" applyAlignment="1">
      <alignment horizontal="center" vertical="center"/>
    </xf>
    <xf numFmtId="164" fontId="5" fillId="4" borderId="7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 wrapText="1"/>
    </xf>
    <xf numFmtId="164" fontId="5" fillId="2" borderId="14" xfId="0" applyNumberFormat="1" applyFont="1" applyFill="1" applyBorder="1" applyAlignment="1">
      <alignment horizontal="center" vertical="center" wrapText="1"/>
    </xf>
    <xf numFmtId="164" fontId="5" fillId="3" borderId="14" xfId="0" applyNumberFormat="1" applyFont="1" applyFill="1" applyBorder="1" applyAlignment="1">
      <alignment horizontal="center" vertical="center"/>
    </xf>
    <xf numFmtId="164" fontId="5" fillId="4" borderId="14" xfId="0" applyNumberFormat="1" applyFont="1" applyFill="1" applyBorder="1" applyAlignment="1">
      <alignment horizontal="center" vertical="center"/>
    </xf>
    <xf numFmtId="165" fontId="5" fillId="2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top" wrapText="1"/>
    </xf>
    <xf numFmtId="164" fontId="5" fillId="2" borderId="7" xfId="0" applyNumberFormat="1" applyFont="1" applyFill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center" vertical="center" wrapText="1"/>
    </xf>
    <xf numFmtId="164" fontId="5" fillId="2" borderId="15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165" fontId="12" fillId="2" borderId="1" xfId="0" applyNumberFormat="1" applyFont="1" applyFill="1" applyBorder="1" applyAlignment="1">
      <alignment horizontal="center" vertical="center" wrapText="1"/>
    </xf>
    <xf numFmtId="164" fontId="12" fillId="2" borderId="3" xfId="0" applyNumberFormat="1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/>
    </xf>
    <xf numFmtId="164" fontId="5" fillId="4" borderId="9" xfId="0" applyNumberFormat="1" applyFont="1" applyFill="1" applyBorder="1" applyAlignment="1">
      <alignment horizontal="center" vertical="center"/>
    </xf>
    <xf numFmtId="164" fontId="5" fillId="4" borderId="11" xfId="0" applyNumberFormat="1" applyFont="1" applyFill="1" applyBorder="1" applyAlignment="1">
      <alignment horizontal="center" vertical="center"/>
    </xf>
    <xf numFmtId="164" fontId="5" fillId="4" borderId="16" xfId="0" applyNumberFormat="1" applyFont="1" applyFill="1" applyBorder="1" applyAlignment="1">
      <alignment horizontal="center" vertical="center"/>
    </xf>
    <xf numFmtId="164" fontId="5" fillId="4" borderId="6" xfId="0" applyNumberFormat="1" applyFont="1" applyFill="1" applyBorder="1" applyAlignment="1">
      <alignment horizontal="center" vertical="center"/>
    </xf>
    <xf numFmtId="164" fontId="5" fillId="4" borderId="13" xfId="0" applyNumberFormat="1" applyFont="1" applyFill="1" applyBorder="1" applyAlignment="1">
      <alignment horizontal="center" vertical="center"/>
    </xf>
    <xf numFmtId="164" fontId="5" fillId="3" borderId="6" xfId="0" applyNumberFormat="1" applyFont="1" applyFill="1" applyBorder="1" applyAlignment="1">
      <alignment horizontal="center" vertical="center"/>
    </xf>
    <xf numFmtId="164" fontId="5" fillId="3" borderId="13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3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0" fontId="5" fillId="0" borderId="1" xfId="0" applyFont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/>
    </xf>
    <xf numFmtId="164" fontId="10" fillId="2" borderId="3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vertical="top"/>
    </xf>
    <xf numFmtId="164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5" fontId="12" fillId="2" borderId="14" xfId="0" applyNumberFormat="1" applyFont="1" applyFill="1" applyBorder="1" applyAlignment="1">
      <alignment horizontal="center" vertical="center" wrapText="1"/>
    </xf>
    <xf numFmtId="165" fontId="12" fillId="2" borderId="15" xfId="0" applyNumberFormat="1" applyFont="1" applyFill="1" applyBorder="1" applyAlignment="1">
      <alignment horizontal="center" vertical="center" wrapText="1"/>
    </xf>
    <xf numFmtId="166" fontId="10" fillId="0" borderId="0" xfId="0" applyNumberFormat="1" applyFont="1" applyFill="1"/>
    <xf numFmtId="164" fontId="5" fillId="2" borderId="6" xfId="0" applyNumberFormat="1" applyFont="1" applyFill="1" applyBorder="1" applyAlignment="1">
      <alignment horizontal="center" vertical="center" wrapText="1"/>
    </xf>
    <xf numFmtId="164" fontId="5" fillId="2" borderId="2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4" fontId="5" fillId="0" borderId="17" xfId="0" applyNumberFormat="1" applyFont="1" applyFill="1" applyBorder="1" applyAlignment="1">
      <alignment horizontal="center" vertical="center" wrapText="1"/>
    </xf>
    <xf numFmtId="4" fontId="5" fillId="0" borderId="18" xfId="0" applyNumberFormat="1" applyFont="1" applyFill="1" applyBorder="1" applyAlignment="1">
      <alignment horizontal="center" vertical="center" wrapText="1"/>
    </xf>
    <xf numFmtId="4" fontId="5" fillId="0" borderId="19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4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4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L56"/>
  <sheetViews>
    <sheetView tabSelected="1" zoomScale="90" zoomScaleNormal="90" workbookViewId="0">
      <selection activeCell="O4" sqref="O4"/>
    </sheetView>
  </sheetViews>
  <sheetFormatPr defaultRowHeight="15" x14ac:dyDescent="0.25"/>
  <cols>
    <col min="1" max="1" width="23.7109375" style="45" customWidth="1"/>
    <col min="2" max="2" width="22.42578125" style="45" customWidth="1"/>
    <col min="3" max="3" width="13.5703125" style="45" customWidth="1"/>
    <col min="4" max="4" width="15.7109375" style="45" customWidth="1"/>
    <col min="5" max="5" width="18.140625" style="2" customWidth="1"/>
    <col min="6" max="6" width="17.7109375" style="2" customWidth="1"/>
    <col min="7" max="8" width="16.42578125" style="45" customWidth="1"/>
    <col min="9" max="9" width="16.42578125" style="4" customWidth="1"/>
    <col min="10" max="12" width="16.42578125" style="45" customWidth="1"/>
    <col min="13" max="16384" width="9.140625" style="45"/>
  </cols>
  <sheetData>
    <row r="1" spans="1:12" ht="116.25" customHeight="1" x14ac:dyDescent="0.25">
      <c r="A1" s="68" t="s">
        <v>29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2" ht="17.25" customHeight="1" x14ac:dyDescent="0.25">
      <c r="D2" s="1"/>
    </row>
    <row r="3" spans="1:12" s="3" customFormat="1" ht="15.75" customHeight="1" x14ac:dyDescent="0.25">
      <c r="A3" s="69" t="s">
        <v>3</v>
      </c>
      <c r="B3" s="69" t="s">
        <v>0</v>
      </c>
      <c r="C3" s="69" t="s">
        <v>2</v>
      </c>
      <c r="D3" s="70" t="s">
        <v>7</v>
      </c>
      <c r="E3" s="70"/>
      <c r="F3" s="70"/>
      <c r="G3" s="77" t="s">
        <v>13</v>
      </c>
      <c r="H3" s="77"/>
      <c r="I3" s="77"/>
      <c r="J3" s="78" t="s">
        <v>14</v>
      </c>
      <c r="K3" s="78"/>
      <c r="L3" s="78"/>
    </row>
    <row r="4" spans="1:12" s="3" customFormat="1" ht="108.75" customHeight="1" thickBot="1" x14ac:dyDescent="0.3">
      <c r="A4" s="69"/>
      <c r="B4" s="69"/>
      <c r="C4" s="69"/>
      <c r="D4" s="6" t="s">
        <v>1</v>
      </c>
      <c r="E4" s="7" t="s">
        <v>20</v>
      </c>
      <c r="F4" s="6" t="s">
        <v>8</v>
      </c>
      <c r="G4" s="11" t="s">
        <v>1</v>
      </c>
      <c r="H4" s="12" t="s">
        <v>20</v>
      </c>
      <c r="I4" s="11" t="s">
        <v>8</v>
      </c>
      <c r="J4" s="13" t="s">
        <v>1</v>
      </c>
      <c r="K4" s="14" t="s">
        <v>21</v>
      </c>
      <c r="L4" s="13" t="s">
        <v>8</v>
      </c>
    </row>
    <row r="5" spans="1:12" ht="39" customHeight="1" x14ac:dyDescent="0.25">
      <c r="A5" s="79" t="s">
        <v>22</v>
      </c>
      <c r="B5" s="82" t="s">
        <v>16</v>
      </c>
      <c r="C5" s="19" t="s">
        <v>10</v>
      </c>
      <c r="D5" s="30">
        <v>71.632409999999993</v>
      </c>
      <c r="E5" s="66">
        <v>0</v>
      </c>
      <c r="F5" s="67">
        <f>D5-E5</f>
        <v>71.632409999999993</v>
      </c>
      <c r="G5" s="21">
        <v>67.900000000000006</v>
      </c>
      <c r="H5" s="21">
        <v>0</v>
      </c>
      <c r="I5" s="21">
        <f>G5-H5</f>
        <v>67.900000000000006</v>
      </c>
      <c r="J5" s="22">
        <v>52.4</v>
      </c>
      <c r="K5" s="22">
        <v>0</v>
      </c>
      <c r="L5" s="38">
        <f>J5+K5</f>
        <v>52.4</v>
      </c>
    </row>
    <row r="6" spans="1:12" ht="45" x14ac:dyDescent="0.25">
      <c r="A6" s="80"/>
      <c r="B6" s="83"/>
      <c r="C6" s="5" t="s">
        <v>11</v>
      </c>
      <c r="D6" s="9">
        <v>637.66759000000002</v>
      </c>
      <c r="E6" s="8">
        <v>0</v>
      </c>
      <c r="F6" s="8">
        <f t="shared" ref="F6:F7" si="0">D6-E6</f>
        <v>637.66759000000002</v>
      </c>
      <c r="G6" s="15">
        <v>647.70000000000005</v>
      </c>
      <c r="H6" s="15">
        <v>0</v>
      </c>
      <c r="I6" s="15">
        <f>G6+H6</f>
        <v>647.70000000000005</v>
      </c>
      <c r="J6" s="16">
        <v>651</v>
      </c>
      <c r="K6" s="16">
        <v>0</v>
      </c>
      <c r="L6" s="39">
        <f>J6+K6</f>
        <v>651</v>
      </c>
    </row>
    <row r="7" spans="1:12" ht="30" x14ac:dyDescent="0.25">
      <c r="A7" s="80"/>
      <c r="B7" s="83"/>
      <c r="C7" s="5" t="s">
        <v>12</v>
      </c>
      <c r="D7" s="9">
        <v>177.32499999999999</v>
      </c>
      <c r="E7" s="8">
        <v>0</v>
      </c>
      <c r="F7" s="8">
        <f t="shared" si="0"/>
        <v>177.32499999999999</v>
      </c>
      <c r="G7" s="15">
        <v>178.9</v>
      </c>
      <c r="H7" s="15">
        <v>0</v>
      </c>
      <c r="I7" s="15">
        <f>G7+H7</f>
        <v>178.9</v>
      </c>
      <c r="J7" s="16">
        <v>175.85</v>
      </c>
      <c r="K7" s="16">
        <v>0</v>
      </c>
      <c r="L7" s="39">
        <f t="shared" ref="L7" si="1">J7+K7</f>
        <v>175.85</v>
      </c>
    </row>
    <row r="8" spans="1:12" ht="42" customHeight="1" thickBot="1" x14ac:dyDescent="0.3">
      <c r="A8" s="81"/>
      <c r="B8" s="84"/>
      <c r="C8" s="28" t="s">
        <v>6</v>
      </c>
      <c r="D8" s="24">
        <v>0</v>
      </c>
      <c r="E8" s="24">
        <v>0</v>
      </c>
      <c r="F8" s="31">
        <f t="shared" ref="F8" si="2">D8+E8</f>
        <v>0</v>
      </c>
      <c r="G8" s="25">
        <v>0</v>
      </c>
      <c r="H8" s="25">
        <v>0</v>
      </c>
      <c r="I8" s="25">
        <v>0</v>
      </c>
      <c r="J8" s="26">
        <v>0</v>
      </c>
      <c r="K8" s="26">
        <v>0</v>
      </c>
      <c r="L8" s="40">
        <v>0</v>
      </c>
    </row>
    <row r="9" spans="1:12" ht="49.5" customHeight="1" x14ac:dyDescent="0.25">
      <c r="A9" s="71" t="s">
        <v>23</v>
      </c>
      <c r="B9" s="74" t="s">
        <v>17</v>
      </c>
      <c r="C9" s="19" t="s">
        <v>10</v>
      </c>
      <c r="D9" s="29">
        <v>0</v>
      </c>
      <c r="E9" s="20">
        <v>0</v>
      </c>
      <c r="F9" s="30">
        <f>D9+E9</f>
        <v>0</v>
      </c>
      <c r="G9" s="21">
        <v>0</v>
      </c>
      <c r="H9" s="21">
        <v>0</v>
      </c>
      <c r="I9" s="43">
        <f>G9+H9</f>
        <v>0</v>
      </c>
      <c r="J9" s="41">
        <v>0</v>
      </c>
      <c r="K9" s="41">
        <v>0</v>
      </c>
      <c r="L9" s="38">
        <f>J9+K9</f>
        <v>0</v>
      </c>
    </row>
    <row r="10" spans="1:12" ht="49.5" customHeight="1" x14ac:dyDescent="0.25">
      <c r="A10" s="72"/>
      <c r="B10" s="75"/>
      <c r="C10" s="5" t="s">
        <v>11</v>
      </c>
      <c r="D10" s="8">
        <v>0</v>
      </c>
      <c r="E10" s="7">
        <v>0</v>
      </c>
      <c r="F10" s="9">
        <f>D10+E10</f>
        <v>0</v>
      </c>
      <c r="G10" s="15">
        <v>0</v>
      </c>
      <c r="H10" s="15">
        <v>0</v>
      </c>
      <c r="I10" s="15">
        <f t="shared" ref="I10:I14" si="3">G10+H10</f>
        <v>0</v>
      </c>
      <c r="J10" s="16">
        <v>0</v>
      </c>
      <c r="K10" s="16">
        <v>0</v>
      </c>
      <c r="L10" s="39">
        <f t="shared" ref="L10:L16" si="4">J10+K10</f>
        <v>0</v>
      </c>
    </row>
    <row r="11" spans="1:12" ht="49.5" customHeight="1" x14ac:dyDescent="0.25">
      <c r="A11" s="72"/>
      <c r="B11" s="75"/>
      <c r="C11" s="5" t="s">
        <v>12</v>
      </c>
      <c r="D11" s="58">
        <v>289149.31294999999</v>
      </c>
      <c r="E11" s="62">
        <f>F11-D11</f>
        <v>-400</v>
      </c>
      <c r="F11" s="58">
        <v>288749.31294999999</v>
      </c>
      <c r="G11" s="15">
        <v>97006.94515</v>
      </c>
      <c r="H11" s="15">
        <f>I11-G11</f>
        <v>0</v>
      </c>
      <c r="I11" s="15">
        <v>97006.94515</v>
      </c>
      <c r="J11" s="39">
        <v>773401.48705</v>
      </c>
      <c r="K11" s="16">
        <v>0</v>
      </c>
      <c r="L11" s="39">
        <f>J11-K11</f>
        <v>773401.48705</v>
      </c>
    </row>
    <row r="12" spans="1:12" ht="49.5" customHeight="1" thickBot="1" x14ac:dyDescent="0.3">
      <c r="A12" s="73"/>
      <c r="B12" s="76"/>
      <c r="C12" s="23" t="s">
        <v>6</v>
      </c>
      <c r="D12" s="24">
        <v>0</v>
      </c>
      <c r="E12" s="27">
        <v>0</v>
      </c>
      <c r="F12" s="31">
        <f t="shared" ref="F12:F14" si="5">D12+E12</f>
        <v>0</v>
      </c>
      <c r="G12" s="25">
        <v>0</v>
      </c>
      <c r="H12" s="25">
        <v>0</v>
      </c>
      <c r="I12" s="44">
        <f t="shared" si="3"/>
        <v>0</v>
      </c>
      <c r="J12" s="42">
        <v>0</v>
      </c>
      <c r="K12" s="42">
        <v>0</v>
      </c>
      <c r="L12" s="40">
        <f t="shared" si="4"/>
        <v>0</v>
      </c>
    </row>
    <row r="13" spans="1:12" ht="53.25" customHeight="1" x14ac:dyDescent="0.25">
      <c r="A13" s="71" t="s">
        <v>28</v>
      </c>
      <c r="B13" s="74" t="s">
        <v>9</v>
      </c>
      <c r="C13" s="19" t="s">
        <v>10</v>
      </c>
      <c r="D13" s="29">
        <v>0</v>
      </c>
      <c r="E13" s="20">
        <v>0</v>
      </c>
      <c r="F13" s="30">
        <f t="shared" si="5"/>
        <v>0</v>
      </c>
      <c r="G13" s="21">
        <v>0</v>
      </c>
      <c r="H13" s="21">
        <v>0</v>
      </c>
      <c r="I13" s="21">
        <f t="shared" si="3"/>
        <v>0</v>
      </c>
      <c r="J13" s="22">
        <v>0</v>
      </c>
      <c r="K13" s="22">
        <v>0</v>
      </c>
      <c r="L13" s="38">
        <f t="shared" si="4"/>
        <v>0</v>
      </c>
    </row>
    <row r="14" spans="1:12" ht="53.25" customHeight="1" x14ac:dyDescent="0.25">
      <c r="A14" s="72"/>
      <c r="B14" s="75"/>
      <c r="C14" s="5" t="s">
        <v>11</v>
      </c>
      <c r="D14" s="8">
        <v>0</v>
      </c>
      <c r="E14" s="7">
        <v>0</v>
      </c>
      <c r="F14" s="9">
        <f t="shared" si="5"/>
        <v>0</v>
      </c>
      <c r="G14" s="15">
        <v>0</v>
      </c>
      <c r="H14" s="15">
        <v>0</v>
      </c>
      <c r="I14" s="15">
        <f t="shared" si="3"/>
        <v>0</v>
      </c>
      <c r="J14" s="16">
        <v>0</v>
      </c>
      <c r="K14" s="16">
        <v>0</v>
      </c>
      <c r="L14" s="39">
        <f t="shared" si="4"/>
        <v>0</v>
      </c>
    </row>
    <row r="15" spans="1:12" ht="53.25" customHeight="1" x14ac:dyDescent="0.25">
      <c r="A15" s="72"/>
      <c r="B15" s="75"/>
      <c r="C15" s="5" t="s">
        <v>12</v>
      </c>
      <c r="D15" s="8">
        <v>0</v>
      </c>
      <c r="E15" s="7">
        <v>0</v>
      </c>
      <c r="F15" s="9">
        <f>D15+E15</f>
        <v>0</v>
      </c>
      <c r="G15" s="15">
        <v>0</v>
      </c>
      <c r="H15" s="15">
        <v>0</v>
      </c>
      <c r="I15" s="15">
        <v>0</v>
      </c>
      <c r="J15" s="16">
        <v>0</v>
      </c>
      <c r="K15" s="16">
        <v>0</v>
      </c>
      <c r="L15" s="39">
        <f>J15+K15</f>
        <v>0</v>
      </c>
    </row>
    <row r="16" spans="1:12" ht="42" customHeight="1" thickBot="1" x14ac:dyDescent="0.3">
      <c r="A16" s="73"/>
      <c r="B16" s="76"/>
      <c r="C16" s="23" t="s">
        <v>15</v>
      </c>
      <c r="D16" s="24">
        <v>0</v>
      </c>
      <c r="E16" s="27">
        <v>0</v>
      </c>
      <c r="F16" s="31">
        <v>0</v>
      </c>
      <c r="G16" s="25">
        <v>0</v>
      </c>
      <c r="H16" s="25">
        <v>0</v>
      </c>
      <c r="I16" s="25">
        <v>0</v>
      </c>
      <c r="J16" s="26">
        <v>0</v>
      </c>
      <c r="K16" s="26">
        <v>0</v>
      </c>
      <c r="L16" s="40">
        <f t="shared" si="4"/>
        <v>0</v>
      </c>
    </row>
    <row r="17" spans="1:12" ht="53.25" customHeight="1" x14ac:dyDescent="0.25">
      <c r="A17" s="71" t="s">
        <v>24</v>
      </c>
      <c r="B17" s="74" t="s">
        <v>9</v>
      </c>
      <c r="C17" s="19" t="s">
        <v>10</v>
      </c>
      <c r="D17" s="29">
        <v>0</v>
      </c>
      <c r="E17" s="20">
        <v>0</v>
      </c>
      <c r="F17" s="30">
        <f t="shared" ref="F17:F18" si="6">D17+E17</f>
        <v>0</v>
      </c>
      <c r="G17" s="21">
        <v>0</v>
      </c>
      <c r="H17" s="21">
        <v>0</v>
      </c>
      <c r="I17" s="21">
        <f t="shared" ref="I17:I20" si="7">G17+H17</f>
        <v>0</v>
      </c>
      <c r="J17" s="22">
        <v>0</v>
      </c>
      <c r="K17" s="22">
        <v>0</v>
      </c>
      <c r="L17" s="38">
        <f t="shared" ref="L17:L20" si="8">J17+K17</f>
        <v>0</v>
      </c>
    </row>
    <row r="18" spans="1:12" ht="53.25" customHeight="1" x14ac:dyDescent="0.25">
      <c r="A18" s="72"/>
      <c r="B18" s="75"/>
      <c r="C18" s="5" t="s">
        <v>11</v>
      </c>
      <c r="D18" s="8">
        <v>0</v>
      </c>
      <c r="E18" s="7">
        <v>0</v>
      </c>
      <c r="F18" s="9">
        <f t="shared" si="6"/>
        <v>0</v>
      </c>
      <c r="G18" s="15">
        <v>0</v>
      </c>
      <c r="H18" s="15">
        <v>0</v>
      </c>
      <c r="I18" s="15">
        <f>G18+H18</f>
        <v>0</v>
      </c>
      <c r="J18" s="16">
        <v>0</v>
      </c>
      <c r="K18" s="16">
        <v>0</v>
      </c>
      <c r="L18" s="39">
        <f t="shared" si="8"/>
        <v>0</v>
      </c>
    </row>
    <row r="19" spans="1:12" ht="53.25" customHeight="1" x14ac:dyDescent="0.25">
      <c r="A19" s="72"/>
      <c r="B19" s="75"/>
      <c r="C19" s="5" t="s">
        <v>12</v>
      </c>
      <c r="D19" s="61">
        <v>3000</v>
      </c>
      <c r="E19" s="7">
        <f>F19-D19</f>
        <v>-1605.9368199999999</v>
      </c>
      <c r="F19" s="58">
        <f>1394.06318</f>
        <v>1394.0631800000001</v>
      </c>
      <c r="G19" s="15">
        <v>0</v>
      </c>
      <c r="H19" s="15">
        <v>0</v>
      </c>
      <c r="I19" s="15">
        <f>G19+H19</f>
        <v>0</v>
      </c>
      <c r="J19" s="16">
        <v>0</v>
      </c>
      <c r="K19" s="16">
        <v>0</v>
      </c>
      <c r="L19" s="39">
        <f t="shared" si="8"/>
        <v>0</v>
      </c>
    </row>
    <row r="20" spans="1:12" ht="42" customHeight="1" thickBot="1" x14ac:dyDescent="0.3">
      <c r="A20" s="73"/>
      <c r="B20" s="76"/>
      <c r="C20" s="23" t="s">
        <v>15</v>
      </c>
      <c r="D20" s="24">
        <v>0</v>
      </c>
      <c r="E20" s="27">
        <v>0</v>
      </c>
      <c r="F20" s="31">
        <v>0</v>
      </c>
      <c r="G20" s="25">
        <v>0</v>
      </c>
      <c r="H20" s="25">
        <v>0</v>
      </c>
      <c r="I20" s="25">
        <f t="shared" si="7"/>
        <v>0</v>
      </c>
      <c r="J20" s="26">
        <v>0</v>
      </c>
      <c r="K20" s="26">
        <v>0</v>
      </c>
      <c r="L20" s="40">
        <f t="shared" si="8"/>
        <v>0</v>
      </c>
    </row>
    <row r="21" spans="1:12" ht="39" customHeight="1" x14ac:dyDescent="0.25">
      <c r="A21" s="79" t="s">
        <v>25</v>
      </c>
      <c r="B21" s="82" t="s">
        <v>16</v>
      </c>
      <c r="C21" s="19" t="s">
        <v>10</v>
      </c>
      <c r="D21" s="29">
        <v>0</v>
      </c>
      <c r="E21" s="29">
        <v>0</v>
      </c>
      <c r="F21" s="30">
        <f>D21+E21</f>
        <v>0</v>
      </c>
      <c r="G21" s="21">
        <v>0</v>
      </c>
      <c r="H21" s="21">
        <v>0</v>
      </c>
      <c r="I21" s="21">
        <v>0</v>
      </c>
      <c r="J21" s="22">
        <v>0</v>
      </c>
      <c r="K21" s="22">
        <v>0</v>
      </c>
      <c r="L21" s="38">
        <f>J21+K21</f>
        <v>0</v>
      </c>
    </row>
    <row r="22" spans="1:12" ht="45" x14ac:dyDescent="0.25">
      <c r="A22" s="80"/>
      <c r="B22" s="83"/>
      <c r="C22" s="5" t="s">
        <v>11</v>
      </c>
      <c r="D22" s="8">
        <v>0</v>
      </c>
      <c r="E22" s="8">
        <v>0</v>
      </c>
      <c r="F22" s="9">
        <v>0</v>
      </c>
      <c r="G22" s="15">
        <v>0</v>
      </c>
      <c r="H22" s="15">
        <v>0</v>
      </c>
      <c r="I22" s="15">
        <v>0</v>
      </c>
      <c r="J22" s="16">
        <v>0</v>
      </c>
      <c r="K22" s="16">
        <v>0</v>
      </c>
      <c r="L22" s="39">
        <f t="shared" ref="L22" si="9">J22+K22</f>
        <v>0</v>
      </c>
    </row>
    <row r="23" spans="1:12" ht="30" x14ac:dyDescent="0.25">
      <c r="A23" s="80"/>
      <c r="B23" s="83"/>
      <c r="C23" s="5" t="s">
        <v>12</v>
      </c>
      <c r="D23" s="59">
        <v>388454.92956999998</v>
      </c>
      <c r="E23" s="59">
        <f>F23-D23</f>
        <v>765.8540300000459</v>
      </c>
      <c r="F23" s="36">
        <v>389220.78360000002</v>
      </c>
      <c r="G23" s="15">
        <v>293413.40774</v>
      </c>
      <c r="H23" s="15">
        <f>I23-G23</f>
        <v>0</v>
      </c>
      <c r="I23" s="15">
        <v>293413.40774</v>
      </c>
      <c r="J23" s="16">
        <v>170227.95624</v>
      </c>
      <c r="K23" s="16">
        <f>L23-J23</f>
        <v>0</v>
      </c>
      <c r="L23" s="39">
        <v>170227.95624</v>
      </c>
    </row>
    <row r="24" spans="1:12" ht="42" customHeight="1" thickBot="1" x14ac:dyDescent="0.3">
      <c r="A24" s="81"/>
      <c r="B24" s="84"/>
      <c r="C24" s="28" t="s">
        <v>6</v>
      </c>
      <c r="D24" s="63">
        <v>5819.8511799999997</v>
      </c>
      <c r="E24" s="63">
        <f>F24-D24</f>
        <v>521.98820000000069</v>
      </c>
      <c r="F24" s="64">
        <v>6341.8393800000003</v>
      </c>
      <c r="G24" s="25">
        <v>3217.7289999999998</v>
      </c>
      <c r="H24" s="25">
        <v>0</v>
      </c>
      <c r="I24" s="25">
        <v>3217.7289999999998</v>
      </c>
      <c r="J24" s="26">
        <v>3217.7289999999998</v>
      </c>
      <c r="K24" s="26">
        <v>0</v>
      </c>
      <c r="L24" s="40">
        <v>3217.7289999999998</v>
      </c>
    </row>
    <row r="25" spans="1:12" ht="49.5" customHeight="1" x14ac:dyDescent="0.25">
      <c r="A25" s="71" t="s">
        <v>26</v>
      </c>
      <c r="B25" s="74" t="s">
        <v>16</v>
      </c>
      <c r="C25" s="19" t="s">
        <v>10</v>
      </c>
      <c r="D25" s="29">
        <v>0</v>
      </c>
      <c r="E25" s="20">
        <v>0</v>
      </c>
      <c r="F25" s="30">
        <f>D25+E25</f>
        <v>0</v>
      </c>
      <c r="G25" s="21">
        <v>0</v>
      </c>
      <c r="H25" s="21">
        <v>0</v>
      </c>
      <c r="I25" s="43">
        <f>G25+H25</f>
        <v>0</v>
      </c>
      <c r="J25" s="41">
        <v>0</v>
      </c>
      <c r="K25" s="41">
        <v>0</v>
      </c>
      <c r="L25" s="38">
        <f>J25+K25</f>
        <v>0</v>
      </c>
    </row>
    <row r="26" spans="1:12" ht="49.5" customHeight="1" x14ac:dyDescent="0.25">
      <c r="A26" s="72"/>
      <c r="B26" s="75"/>
      <c r="C26" s="5" t="s">
        <v>11</v>
      </c>
      <c r="D26" s="8">
        <v>0</v>
      </c>
      <c r="E26" s="7">
        <v>0</v>
      </c>
      <c r="F26" s="9">
        <f>D26+E26</f>
        <v>0</v>
      </c>
      <c r="G26" s="15">
        <v>0</v>
      </c>
      <c r="H26" s="15">
        <v>0</v>
      </c>
      <c r="I26" s="15">
        <f t="shared" ref="I26:I28" si="10">G26+H26</f>
        <v>0</v>
      </c>
      <c r="J26" s="16">
        <v>0</v>
      </c>
      <c r="K26" s="16">
        <v>0</v>
      </c>
      <c r="L26" s="39">
        <f t="shared" ref="L26:L28" si="11">J26+K26</f>
        <v>0</v>
      </c>
    </row>
    <row r="27" spans="1:12" ht="49.5" customHeight="1" x14ac:dyDescent="0.25">
      <c r="A27" s="72"/>
      <c r="B27" s="75"/>
      <c r="C27" s="5" t="s">
        <v>12</v>
      </c>
      <c r="D27" s="59">
        <v>30627.062809999999</v>
      </c>
      <c r="E27" s="35">
        <f>F27-D27</f>
        <v>995.04324999999881</v>
      </c>
      <c r="F27" s="36">
        <v>31622.106059999998</v>
      </c>
      <c r="G27" s="15">
        <v>19674.470239999999</v>
      </c>
      <c r="H27" s="15">
        <f>I27-G27</f>
        <v>0</v>
      </c>
      <c r="I27" s="15">
        <v>19674.470239999999</v>
      </c>
      <c r="J27" s="16">
        <v>19624.87024</v>
      </c>
      <c r="K27" s="16">
        <v>0</v>
      </c>
      <c r="L27" s="39">
        <f t="shared" si="11"/>
        <v>19624.87024</v>
      </c>
    </row>
    <row r="28" spans="1:12" ht="49.5" customHeight="1" thickBot="1" x14ac:dyDescent="0.3">
      <c r="A28" s="73"/>
      <c r="B28" s="76"/>
      <c r="C28" s="23" t="s">
        <v>6</v>
      </c>
      <c r="D28" s="24">
        <v>0</v>
      </c>
      <c r="E28" s="27">
        <v>0</v>
      </c>
      <c r="F28" s="31">
        <f t="shared" ref="F28" si="12">D28+E28</f>
        <v>0</v>
      </c>
      <c r="G28" s="25">
        <v>0</v>
      </c>
      <c r="H28" s="25">
        <v>0</v>
      </c>
      <c r="I28" s="44">
        <f t="shared" si="10"/>
        <v>0</v>
      </c>
      <c r="J28" s="42">
        <v>0</v>
      </c>
      <c r="K28" s="42">
        <v>0</v>
      </c>
      <c r="L28" s="40">
        <f t="shared" si="11"/>
        <v>0</v>
      </c>
    </row>
    <row r="29" spans="1:12" ht="53.25" customHeight="1" x14ac:dyDescent="0.25">
      <c r="A29" s="71" t="s">
        <v>27</v>
      </c>
      <c r="B29" s="74" t="s">
        <v>18</v>
      </c>
      <c r="C29" s="19" t="s">
        <v>10</v>
      </c>
      <c r="D29" s="29">
        <v>0</v>
      </c>
      <c r="E29" s="20">
        <v>0</v>
      </c>
      <c r="F29" s="30">
        <f t="shared" ref="F29:F32" si="13">D29+E29</f>
        <v>0</v>
      </c>
      <c r="G29" s="21">
        <v>0</v>
      </c>
      <c r="H29" s="21">
        <v>0</v>
      </c>
      <c r="I29" s="21">
        <f t="shared" ref="I29:I32" si="14">G29+H29</f>
        <v>0</v>
      </c>
      <c r="J29" s="22">
        <v>0</v>
      </c>
      <c r="K29" s="22">
        <v>0</v>
      </c>
      <c r="L29" s="38">
        <f t="shared" ref="L29:L32" si="15">J29+K29</f>
        <v>0</v>
      </c>
    </row>
    <row r="30" spans="1:12" ht="53.25" customHeight="1" x14ac:dyDescent="0.25">
      <c r="A30" s="72"/>
      <c r="B30" s="75"/>
      <c r="C30" s="5" t="s">
        <v>11</v>
      </c>
      <c r="D30" s="8">
        <v>390.6</v>
      </c>
      <c r="E30" s="7">
        <v>0</v>
      </c>
      <c r="F30" s="9">
        <f t="shared" si="13"/>
        <v>390.6</v>
      </c>
      <c r="G30" s="15">
        <v>416.9</v>
      </c>
      <c r="H30" s="15">
        <v>0</v>
      </c>
      <c r="I30" s="15">
        <f t="shared" si="14"/>
        <v>416.9</v>
      </c>
      <c r="J30" s="16">
        <v>443.2</v>
      </c>
      <c r="K30" s="16">
        <v>0</v>
      </c>
      <c r="L30" s="39">
        <f t="shared" si="15"/>
        <v>443.2</v>
      </c>
    </row>
    <row r="31" spans="1:12" ht="53.25" customHeight="1" x14ac:dyDescent="0.25">
      <c r="A31" s="72"/>
      <c r="B31" s="75"/>
      <c r="C31" s="5" t="s">
        <v>12</v>
      </c>
      <c r="D31" s="58">
        <v>7252.3667400000004</v>
      </c>
      <c r="E31" s="7">
        <f>F31-D31</f>
        <v>-370.0000200000004</v>
      </c>
      <c r="F31" s="58">
        <v>6882.36672</v>
      </c>
      <c r="G31" s="37">
        <v>7435.1945999999998</v>
      </c>
      <c r="H31" s="37">
        <f>I31-G31</f>
        <v>1201.6397299999999</v>
      </c>
      <c r="I31" s="37">
        <v>8636.8343299999997</v>
      </c>
      <c r="J31" s="16">
        <v>7435.1945999999998</v>
      </c>
      <c r="K31" s="16">
        <v>0</v>
      </c>
      <c r="L31" s="39">
        <f t="shared" si="15"/>
        <v>7435.1945999999998</v>
      </c>
    </row>
    <row r="32" spans="1:12" ht="42" customHeight="1" thickBot="1" x14ac:dyDescent="0.3">
      <c r="A32" s="73"/>
      <c r="B32" s="76"/>
      <c r="C32" s="23" t="s">
        <v>15</v>
      </c>
      <c r="D32" s="24">
        <v>0</v>
      </c>
      <c r="E32" s="27">
        <v>0</v>
      </c>
      <c r="F32" s="31">
        <f t="shared" si="13"/>
        <v>0</v>
      </c>
      <c r="G32" s="25">
        <v>0</v>
      </c>
      <c r="H32" s="25">
        <v>0</v>
      </c>
      <c r="I32" s="25">
        <f t="shared" si="14"/>
        <v>0</v>
      </c>
      <c r="J32" s="26">
        <v>0</v>
      </c>
      <c r="K32" s="26">
        <v>0</v>
      </c>
      <c r="L32" s="40">
        <f t="shared" si="15"/>
        <v>0</v>
      </c>
    </row>
    <row r="33" spans="1:12" s="48" customFormat="1" ht="32.25" customHeight="1" x14ac:dyDescent="0.25">
      <c r="A33" s="46" t="s">
        <v>5</v>
      </c>
      <c r="B33" s="47"/>
      <c r="C33" s="46"/>
      <c r="D33" s="32">
        <f>D35+D36+D37+D38</f>
        <v>725580.74825000006</v>
      </c>
      <c r="E33" s="32">
        <f t="shared" ref="E33" si="16">E35+E36+E37+E38</f>
        <v>-93.051359999954911</v>
      </c>
      <c r="F33" s="32">
        <f>F35+F36+F37+F38</f>
        <v>725487.69689000014</v>
      </c>
      <c r="G33" s="33">
        <f>G36+G37+G38+G35</f>
        <v>422059.14672999998</v>
      </c>
      <c r="H33" s="33">
        <f t="shared" ref="H33:I33" si="17">H36+H37+H38+H35</f>
        <v>1201.6397299999999</v>
      </c>
      <c r="I33" s="33">
        <f t="shared" si="17"/>
        <v>423260.78645999997</v>
      </c>
      <c r="J33" s="34">
        <f>J35+J36+J37+J38</f>
        <v>975229.68712999998</v>
      </c>
      <c r="K33" s="34">
        <f>K36+K37+K38</f>
        <v>0</v>
      </c>
      <c r="L33" s="34">
        <f>J33+K33</f>
        <v>975229.68712999998</v>
      </c>
    </row>
    <row r="34" spans="1:12" s="48" customFormat="1" ht="21.75" customHeight="1" x14ac:dyDescent="0.25">
      <c r="A34" s="49" t="s">
        <v>4</v>
      </c>
      <c r="B34" s="50"/>
      <c r="C34" s="49"/>
      <c r="D34" s="10"/>
      <c r="E34" s="54"/>
      <c r="F34" s="55"/>
      <c r="G34" s="17"/>
      <c r="H34" s="17"/>
      <c r="I34" s="17"/>
      <c r="J34" s="18"/>
      <c r="K34" s="18"/>
      <c r="L34" s="18"/>
    </row>
    <row r="35" spans="1:12" s="48" customFormat="1" ht="21.75" customHeight="1" x14ac:dyDescent="0.25">
      <c r="A35" s="51" t="s">
        <v>10</v>
      </c>
      <c r="B35" s="50"/>
      <c r="C35" s="49"/>
      <c r="D35" s="7">
        <f>D5+D9+D13+D17+D21+D25+D29</f>
        <v>71.632409999999993</v>
      </c>
      <c r="E35" s="7">
        <f t="shared" ref="E35:F35" si="18">E5+E9+E13+E17+E21+E25+E29</f>
        <v>0</v>
      </c>
      <c r="F35" s="7">
        <f t="shared" si="18"/>
        <v>71.632409999999993</v>
      </c>
      <c r="G35" s="15">
        <f>G5+G9+G13+G17+G21+G25+G29</f>
        <v>67.900000000000006</v>
      </c>
      <c r="H35" s="15">
        <f t="shared" ref="H35:I35" si="19">H5+H9+H13+H17+H21+H25+H29</f>
        <v>0</v>
      </c>
      <c r="I35" s="15">
        <f t="shared" si="19"/>
        <v>67.900000000000006</v>
      </c>
      <c r="J35" s="16">
        <f>J5+J9+J13+J17+J21+J25+J29</f>
        <v>52.4</v>
      </c>
      <c r="K35" s="16">
        <f t="shared" ref="K35:L35" si="20">K5+K9+K13+K17+K21+K25+K29</f>
        <v>0</v>
      </c>
      <c r="L35" s="16">
        <f t="shared" si="20"/>
        <v>52.4</v>
      </c>
    </row>
    <row r="36" spans="1:12" s="48" customFormat="1" ht="29.25" customHeight="1" x14ac:dyDescent="0.25">
      <c r="A36" s="51" t="s">
        <v>11</v>
      </c>
      <c r="B36" s="50"/>
      <c r="C36" s="49"/>
      <c r="D36" s="7">
        <f t="shared" ref="D36:G38" si="21">D6+D10+D14+D18+D22+D26+D30</f>
        <v>1028.2675899999999</v>
      </c>
      <c r="E36" s="7">
        <f t="shared" si="21"/>
        <v>0</v>
      </c>
      <c r="F36" s="7">
        <f t="shared" si="21"/>
        <v>1028.2675899999999</v>
      </c>
      <c r="G36" s="15">
        <f t="shared" si="21"/>
        <v>1064.5999999999999</v>
      </c>
      <c r="H36" s="15">
        <f>H6+H10+H14+H18+H22+H26+H30</f>
        <v>0</v>
      </c>
      <c r="I36" s="15">
        <f t="shared" ref="I36:L36" si="22">I6+I10+I14+I18+I22+I26+I30</f>
        <v>1064.5999999999999</v>
      </c>
      <c r="J36" s="16">
        <f t="shared" si="22"/>
        <v>1094.2</v>
      </c>
      <c r="K36" s="16">
        <f t="shared" si="22"/>
        <v>0</v>
      </c>
      <c r="L36" s="16">
        <f t="shared" si="22"/>
        <v>1094.2</v>
      </c>
    </row>
    <row r="37" spans="1:12" s="52" customFormat="1" ht="21.75" customHeight="1" x14ac:dyDescent="0.25">
      <c r="A37" s="51" t="s">
        <v>12</v>
      </c>
      <c r="B37" s="50"/>
      <c r="C37" s="49"/>
      <c r="D37" s="7">
        <f t="shared" si="21"/>
        <v>718660.99707000004</v>
      </c>
      <c r="E37" s="7">
        <f t="shared" si="21"/>
        <v>-615.0395599999556</v>
      </c>
      <c r="F37" s="7">
        <f t="shared" si="21"/>
        <v>718045.95751000009</v>
      </c>
      <c r="G37" s="15">
        <f t="shared" si="21"/>
        <v>417708.91772999999</v>
      </c>
      <c r="H37" s="15">
        <f>H7+H11+H15+H19+H23+H27+H31</f>
        <v>1201.6397299999999</v>
      </c>
      <c r="I37" s="15">
        <f t="shared" ref="I37:J37" si="23">I7+I11+I15+I19+I23+I27+I31</f>
        <v>418910.55745999998</v>
      </c>
      <c r="J37" s="16">
        <f t="shared" si="23"/>
        <v>970865.35812999995</v>
      </c>
      <c r="K37" s="16">
        <f>K7+K11+K15+K19+K23+K27+K31</f>
        <v>0</v>
      </c>
      <c r="L37" s="16">
        <f>L7+L11+L15+L19+L23+L27+L31</f>
        <v>970865.35812999995</v>
      </c>
    </row>
    <row r="38" spans="1:12" s="52" customFormat="1" ht="21.75" customHeight="1" x14ac:dyDescent="0.25">
      <c r="A38" s="53" t="s">
        <v>6</v>
      </c>
      <c r="B38" s="50"/>
      <c r="C38" s="49"/>
      <c r="D38" s="7">
        <f t="shared" si="21"/>
        <v>5819.8511799999997</v>
      </c>
      <c r="E38" s="7">
        <f t="shared" si="21"/>
        <v>521.98820000000069</v>
      </c>
      <c r="F38" s="7">
        <f t="shared" si="21"/>
        <v>6341.8393800000003</v>
      </c>
      <c r="G38" s="15">
        <f t="shared" si="21"/>
        <v>3217.7289999999998</v>
      </c>
      <c r="H38" s="15">
        <f t="shared" ref="H38:L38" si="24">H8+H12+H16+H20+H24+H28+H32</f>
        <v>0</v>
      </c>
      <c r="I38" s="15">
        <f t="shared" si="24"/>
        <v>3217.7289999999998</v>
      </c>
      <c r="J38" s="16">
        <f t="shared" si="24"/>
        <v>3217.7289999999998</v>
      </c>
      <c r="K38" s="16">
        <f t="shared" si="24"/>
        <v>0</v>
      </c>
      <c r="L38" s="16">
        <f t="shared" si="24"/>
        <v>3217.7289999999998</v>
      </c>
    </row>
    <row r="40" spans="1:12" s="2" customFormat="1" ht="33.75" customHeight="1" x14ac:dyDescent="0.25">
      <c r="A40" s="56" t="s">
        <v>19</v>
      </c>
      <c r="B40" s="56"/>
      <c r="C40" s="56"/>
      <c r="D40" s="56"/>
      <c r="E40" s="56"/>
      <c r="F40" s="2">
        <f>725580.74825-5819.85118</f>
        <v>719760.89706999995</v>
      </c>
      <c r="I40" s="4">
        <f>422059.14673-3217.729</f>
        <v>418841.41772999999</v>
      </c>
      <c r="L40" s="2">
        <f>975229.68713-3217.729</f>
        <v>972011.95812999993</v>
      </c>
    </row>
    <row r="41" spans="1:12" s="2" customFormat="1" ht="19.5" hidden="1" customHeight="1" x14ac:dyDescent="0.25">
      <c r="A41" s="56"/>
      <c r="B41" s="57"/>
      <c r="C41" s="57"/>
      <c r="D41" s="60" t="e">
        <f>D11+D15+D19+D23+#REF!+D27+D31</f>
        <v>#REF!</v>
      </c>
      <c r="E41" s="60" t="e">
        <f>E11+E15+E19+E23+#REF!+E27+E31+#REF!+#REF!</f>
        <v>#REF!</v>
      </c>
      <c r="F41" s="60" t="e">
        <f>F11+F15+F19+F23+#REF!+F27+F31</f>
        <v>#REF!</v>
      </c>
      <c r="G41" s="60" t="e">
        <f>G11+G15+G19+G23+#REF!+G27+G31</f>
        <v>#REF!</v>
      </c>
      <c r="H41" s="60" t="e">
        <f>H11+H15+H19+H23+#REF!+H27+H31</f>
        <v>#REF!</v>
      </c>
      <c r="I41" s="60" t="e">
        <f>I11+I15+I19+I23+#REF!+I27+I31</f>
        <v>#REF!</v>
      </c>
      <c r="J41" s="60" t="e">
        <f>J11+J15+J19+J23+#REF!+J27+J31</f>
        <v>#REF!</v>
      </c>
      <c r="K41" s="60" t="e">
        <f>K11+K15+K19+K23+#REF!+K27+K31</f>
        <v>#REF!</v>
      </c>
      <c r="L41" s="60" t="e">
        <f>L11+L15+L19+L23+#REF!+L27+L31</f>
        <v>#REF!</v>
      </c>
    </row>
    <row r="43" spans="1:12" x14ac:dyDescent="0.25">
      <c r="F43" s="2">
        <f>F40-F33</f>
        <v>-5726.7998200001894</v>
      </c>
      <c r="I43" s="65">
        <f>I40-I33</f>
        <v>-4419.3687299999874</v>
      </c>
      <c r="L43" s="2">
        <f>L40-L33</f>
        <v>-3217.7290000000503</v>
      </c>
    </row>
    <row r="56" ht="15" customHeight="1" x14ac:dyDescent="0.25"/>
  </sheetData>
  <mergeCells count="21">
    <mergeCell ref="A29:A32"/>
    <mergeCell ref="B29:B32"/>
    <mergeCell ref="G3:I3"/>
    <mergeCell ref="J3:L3"/>
    <mergeCell ref="A13:A16"/>
    <mergeCell ref="B13:B16"/>
    <mergeCell ref="A9:A12"/>
    <mergeCell ref="B9:B12"/>
    <mergeCell ref="A5:A8"/>
    <mergeCell ref="B5:B8"/>
    <mergeCell ref="A25:A28"/>
    <mergeCell ref="B25:B28"/>
    <mergeCell ref="A17:A20"/>
    <mergeCell ref="B17:B20"/>
    <mergeCell ref="A21:A24"/>
    <mergeCell ref="B21:B24"/>
    <mergeCell ref="A1:L1"/>
    <mergeCell ref="A3:A4"/>
    <mergeCell ref="B3:B4"/>
    <mergeCell ref="C3:C4"/>
    <mergeCell ref="D3:F3"/>
  </mergeCells>
  <phoneticPr fontId="9" type="noConversion"/>
  <pageMargins left="0.31496062992125984" right="0.31496062992125984" top="0.35433070866141736" bottom="0.35433070866141736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ПОЯСНИТЕЛЬНАЯ </vt:lpstr>
      <vt:lpstr>Лист1</vt:lpstr>
      <vt:lpstr>'ПОЯСНИТЕЛЬНАЯ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2025-12-24T12:06:27Z</dcterms:modified>
</cp:coreProperties>
</file>